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ita.reich\Downloads\JAVNO NAROČILO 2 (izvajalec del)\PZI_Zelena infrast_Smarje pri Jelsah_dop\04_Popisi_aktivna_oblika\"/>
    </mc:Choice>
  </mc:AlternateContent>
  <xr:revisionPtr revIDLastSave="0" documentId="13_ncr:1_{4920A4CF-AAB4-43C5-BC87-48E92A9D01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Jelšingrad CELOTA" sheetId="4" r:id="rId1"/>
  </sheets>
  <definedNames>
    <definedName name="_xlnm.Print_Area" localSheetId="0">'Jelšingrad CELOTA'!$A$1:$G$97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5" i="4" l="1"/>
  <c r="F72" i="4"/>
  <c r="F36" i="4"/>
  <c r="F78" i="4"/>
  <c r="F77" i="4"/>
  <c r="F76" i="4"/>
  <c r="F74" i="4"/>
  <c r="F73" i="4"/>
  <c r="F71" i="4"/>
  <c r="F70" i="4"/>
  <c r="F54" i="4"/>
  <c r="F30" i="4"/>
  <c r="F29" i="4"/>
  <c r="F28" i="4"/>
  <c r="F27" i="4"/>
  <c r="F26" i="4"/>
  <c r="F25" i="4"/>
  <c r="F24" i="4"/>
  <c r="F23" i="4"/>
  <c r="F22" i="4"/>
  <c r="F16" i="4"/>
  <c r="F15" i="4"/>
  <c r="F14" i="4"/>
  <c r="F13" i="4"/>
  <c r="F12" i="4"/>
  <c r="F11" i="4"/>
  <c r="F10" i="4"/>
  <c r="F9" i="4"/>
  <c r="F8" i="4"/>
  <c r="F79" i="4" l="1"/>
  <c r="F31" i="4"/>
  <c r="F89" i="4" s="1"/>
  <c r="F17" i="4"/>
  <c r="F88" i="4" s="1"/>
  <c r="F90" i="4"/>
  <c r="B89" i="4"/>
  <c r="B88" i="4"/>
  <c r="B90" i="4"/>
  <c r="F91" i="4" l="1"/>
</calcChain>
</file>

<file path=xl/sharedStrings.xml><?xml version="1.0" encoding="utf-8"?>
<sst xmlns="http://schemas.openxmlformats.org/spreadsheetml/2006/main" count="212" uniqueCount="73">
  <si>
    <t>kpl</t>
  </si>
  <si>
    <t>SKUPAJ:</t>
  </si>
  <si>
    <t>m</t>
  </si>
  <si>
    <t>4</t>
  </si>
  <si>
    <t>5</t>
  </si>
  <si>
    <t>količina</t>
  </si>
  <si>
    <t>enota</t>
  </si>
  <si>
    <t>3</t>
  </si>
  <si>
    <t>6</t>
  </si>
  <si>
    <t>7</t>
  </si>
  <si>
    <t>REKAPITULACIJA STROŠKOV</t>
  </si>
  <si>
    <t>8</t>
  </si>
  <si>
    <t>9</t>
  </si>
  <si>
    <t>1</t>
  </si>
  <si>
    <t>2</t>
  </si>
  <si>
    <t>EUR/enoto</t>
  </si>
  <si>
    <t>skupaj EUR</t>
  </si>
  <si>
    <t>SKUPAJ  (EUR) BREZ DDV</t>
  </si>
  <si>
    <t xml:space="preserve">PROJEKTANTSKI POPISI MATERIALA </t>
  </si>
  <si>
    <t>kos</t>
  </si>
  <si>
    <t>Dobava in polaganje pocinkanega ozemljitvenega traku FeZn 25x4 mm</t>
  </si>
  <si>
    <t>Dobava in polaganje opozorilnega traku "pozor energetski kabel"</t>
  </si>
  <si>
    <t>Izkop in zasip jarka globine do 0,9m ter širine do 0,4m, komplet z utrjevanjem po plasteh ter odvozom odvečnega materiala, komplet z ureditvijo terena v prvotno stanje</t>
  </si>
  <si>
    <t>Dobava in polaganje plastičnih zaščitnih cevi fi 75 mm</t>
  </si>
  <si>
    <t>Dobava in polaganje kabla NYY-J 3x2,5 mm2</t>
  </si>
  <si>
    <t>Dobava in polaganje plastičnih zaščitnih cevi fi 40 mm</t>
  </si>
  <si>
    <t>Zakoličba trase razsvetljave ter ostalih komunalnih vodov na mestih križanj v dolžini 200m</t>
  </si>
  <si>
    <t>Zakoličba trase razsvetljave ter ostalih komunalnih vodov na mestih križanj v dolžini 260m</t>
  </si>
  <si>
    <t>Talna pohodna / povozna kovinska LED svetilka, premera fi 210mm, moči 5,5W, 150lm, IP67, 230V, 50Hz, v kompletu z ohišjem, kot na primer Deko Light Helios IV ali ekvivalentna, komplet s postavitvijo na pripravljen temelj</t>
  </si>
  <si>
    <t>Izkop in izdelava temelja za talno svetilko iz plastične cevi cevi fi 250 mm, globine 0,4 m,  zalivanje z betonom, zasutje terena, ureditev v prvotno stanje</t>
  </si>
  <si>
    <t>Električne instalacije</t>
  </si>
  <si>
    <t>Obbetoniranje PVC cevi na povoznih površinah</t>
  </si>
  <si>
    <t>GLAVNI DOVOD IN PRIREDITVE</t>
  </si>
  <si>
    <t>Omarica R-0: glavna prostostoječa plastična zunanja omarica na plastičnem podstavku, s streho proti dežju, opremljena z naslednjo opremo:</t>
  </si>
  <si>
    <t>podstavek za plastično omarico dimenzij 590x1200x250mm, podobno kot Elsta Mosdorfer S4/1200/250</t>
  </si>
  <si>
    <t>vertikalni varovalčni ločilnik NV250/3 za montažo na zbiralnični sistem, komplet z varovalnimi vložki NV1/gG 3x25A</t>
  </si>
  <si>
    <t>vertikalni varovalčni ločilnik NV160/3 za montažo na zbiralnični sistem, komplet z varovalnimi vložki NV00/gG 3x25A</t>
  </si>
  <si>
    <t>prenapetostni odvodnik razreda T1, (3+0), za TN-C sistem, komplet z podnožjem, kot naprimer Protec B</t>
  </si>
  <si>
    <t>glavno stikalo 40A, 3 polno, montaža na letev</t>
  </si>
  <si>
    <t>stikalo FID 40/0,3A, 4 polno, A-tip</t>
  </si>
  <si>
    <t>instalacijski odklopnik C10A/1p</t>
  </si>
  <si>
    <t>instalacijski kontaktor IK20, 2xNO, 230V</t>
  </si>
  <si>
    <t>izbirno stikalo 1-0-2, 16A, 1 polno, montaža na letev</t>
  </si>
  <si>
    <t>fotocelica komplet z relejem, za vklop zunanje razsvetljave</t>
  </si>
  <si>
    <t>stikalna ura, elektronska, tedenska, 230V, 1-kanalna</t>
  </si>
  <si>
    <t xml:space="preserve"> - </t>
  </si>
  <si>
    <t>montažni in vezni material</t>
  </si>
  <si>
    <t>postavitev omare, obbetoniranje podstavka</t>
  </si>
  <si>
    <t>priklop vseh kablov po enopolni shemi</t>
  </si>
  <si>
    <t>označbe omare</t>
  </si>
  <si>
    <t>Omarica R-PRIREDITVE: prostostoječa plastična zunanja omarica na plastičnem podstavku, s streho proti dežju, opremljena z naslednjo opremo:</t>
  </si>
  <si>
    <t>podstavek za plastično omarico dimenzij 440x1200x250mm, podobno kot Elsta Mosdorfer S3/1/1200/250</t>
  </si>
  <si>
    <t>prenapetostni odvodnik razreda T1, (3+1), za TN-S sistem, komplet z podnožjem, kot naprimer Protec B</t>
  </si>
  <si>
    <t>stikalo FID 40/0,03A, 4 polno, A-tip</t>
  </si>
  <si>
    <t>instalacijski odklopnik C16A/1p</t>
  </si>
  <si>
    <t>instalacijski odklopnik C16A/3p</t>
  </si>
  <si>
    <t>instalacijski odklopnik C20A/3p</t>
  </si>
  <si>
    <t>vtičnica 1f, 230V, s pokrovom</t>
  </si>
  <si>
    <t>vtičnica 3f, 400V, Euro, 5 polna, 16A</t>
  </si>
  <si>
    <t>vtičnica 3f, 400V, Euro, 5 polna, 32A</t>
  </si>
  <si>
    <t>Nadometni plastični razdelilnik za vgraditev 12 modulov varovalnih elementov ter 6 kos vtičnic, dimenzij 340x460x160mm, kot naprimer Schneider Kaedra 13181, ohišje samougasni polimer, vzaščiti IP65, barva RAL 7035, razred izolacije II</t>
  </si>
  <si>
    <t>prostostoječa plastična omarica s streho proti dežju dimenzij 590x850x250mm, podobno kot Elsta Mosdorfer F4/850/250, v zaščiti IP44, barva RAL 7032, za temperature od -50°C do +125°C, razred izolacije II</t>
  </si>
  <si>
    <t>prostostoječa plastična omarica s streho proti dežju dimenzij 440x650x250mm, podobno kot Elsta Mosdorfer F3/1/650/250, v zaščiti IP44, barva RAL 7032, za temperature od -50°C do +125°C, razred izolacije II</t>
  </si>
  <si>
    <t>Zakoličba kabelske trase ter ostalih komunalnih vodov na mestih križanj v dolžini 100m</t>
  </si>
  <si>
    <t>Dobava in polaganje kabla NYY-J 5x16 mm2</t>
  </si>
  <si>
    <t>Dobava in polaganje kabla NYY-J 4x95 mm2</t>
  </si>
  <si>
    <t>Dobava in polaganje plastičnih zaščitnih cevi fi 110 mm</t>
  </si>
  <si>
    <t>10</t>
  </si>
  <si>
    <t>11</t>
  </si>
  <si>
    <t>zbiralnični sistem (bakrene zbiralnice, podporni izolatorji, izolacijsko prekritje</t>
  </si>
  <si>
    <t>ZELENA INFRASTRUKTURA ŠMARJA PRI JELŠAH</t>
  </si>
  <si>
    <t>OSVETLITEV PARKA ZAHODNI PARTER (BAROČNI PARTER)</t>
  </si>
  <si>
    <t>OSVETLITEV PARKA VZHODNI PARTER (EKLEKTIČNI VRT)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</si>
</sst>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S_I_T"/>
  </numFmts>
  <fonts count="1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sz val="10"/>
      <name val="Arial CE"/>
      <charset val="238"/>
    </font>
    <font>
      <b/>
      <sz val="9"/>
      <name val="Arial"/>
      <family val="2"/>
      <charset val="238"/>
    </font>
    <font>
      <b/>
      <sz val="9"/>
      <name val="Arial CE"/>
      <charset val="238"/>
    </font>
    <font>
      <b/>
      <sz val="12"/>
      <name val="Arial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charset val="238"/>
    </font>
    <font>
      <b/>
      <sz val="11"/>
      <name val="Arial CE"/>
      <family val="2"/>
      <charset val="238"/>
    </font>
    <font>
      <sz val="8"/>
      <name val="Arial CE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68">
    <xf numFmtId="0" fontId="0" fillId="0" borderId="0" xfId="0"/>
    <xf numFmtId="49" fontId="15" fillId="0" borderId="0" xfId="0" applyNumberFormat="1" applyFont="1"/>
    <xf numFmtId="14" fontId="16" fillId="0" borderId="0" xfId="0" applyNumberFormat="1" applyFont="1"/>
    <xf numFmtId="164" fontId="1" fillId="0" borderId="0" xfId="0" applyNumberFormat="1" applyFont="1" applyAlignment="1">
      <alignment horizontal="right"/>
    </xf>
    <xf numFmtId="49" fontId="0" fillId="0" borderId="0" xfId="0" applyNumberFormat="1"/>
    <xf numFmtId="0" fontId="6" fillId="0" borderId="0" xfId="1" applyFont="1"/>
    <xf numFmtId="4" fontId="6" fillId="0" borderId="0" xfId="0" applyNumberFormat="1" applyFont="1"/>
    <xf numFmtId="49" fontId="2" fillId="0" borderId="2" xfId="1" applyNumberFormat="1" applyFont="1" applyBorder="1" applyAlignment="1" applyProtection="1">
      <alignment horizontal="center" vertical="top" wrapText="1"/>
      <protection locked="0"/>
    </xf>
    <xf numFmtId="0" fontId="2" fillId="0" borderId="2" xfId="1" applyFont="1" applyBorder="1" applyAlignment="1" applyProtection="1">
      <alignment vertical="top" wrapText="1"/>
      <protection locked="0"/>
    </xf>
    <xf numFmtId="0" fontId="12" fillId="0" borderId="2" xfId="1" applyFont="1" applyBorder="1" applyAlignment="1" applyProtection="1">
      <alignment vertical="top" wrapText="1"/>
      <protection locked="0"/>
    </xf>
    <xf numFmtId="0" fontId="13" fillId="0" borderId="2" xfId="0" applyFont="1" applyBorder="1" applyAlignment="1">
      <alignment vertical="top" wrapText="1"/>
    </xf>
    <xf numFmtId="49" fontId="2" fillId="0" borderId="3" xfId="1" applyNumberFormat="1" applyFont="1" applyBorder="1" applyAlignment="1" applyProtection="1">
      <alignment horizontal="center" vertical="top" wrapText="1"/>
      <protection locked="0"/>
    </xf>
    <xf numFmtId="0" fontId="2" fillId="0" borderId="3" xfId="1" applyFont="1" applyBorder="1" applyAlignment="1" applyProtection="1">
      <alignment vertical="top" wrapText="1"/>
      <protection locked="0"/>
    </xf>
    <xf numFmtId="0" fontId="3" fillId="0" borderId="3" xfId="1" applyFont="1" applyBorder="1" applyAlignment="1" applyProtection="1">
      <alignment vertical="top" wrapText="1"/>
      <protection locked="0"/>
    </xf>
    <xf numFmtId="0" fontId="0" fillId="0" borderId="3" xfId="0" applyBorder="1" applyAlignment="1">
      <alignment vertical="top" wrapText="1"/>
    </xf>
    <xf numFmtId="0" fontId="3" fillId="0" borderId="2" xfId="1" applyFont="1" applyBorder="1" applyAlignment="1" applyProtection="1">
      <alignment vertical="center" wrapText="1"/>
      <protection locked="0"/>
    </xf>
    <xf numFmtId="0" fontId="3" fillId="0" borderId="1" xfId="1" applyFont="1" applyBorder="1" applyAlignment="1" applyProtection="1">
      <alignment vertical="center" wrapText="1"/>
      <protection locked="0"/>
    </xf>
    <xf numFmtId="0" fontId="5" fillId="0" borderId="1" xfId="1" applyFont="1" applyBorder="1" applyAlignment="1">
      <alignment vertical="center" wrapText="1"/>
    </xf>
    <xf numFmtId="164" fontId="7" fillId="0" borderId="0" xfId="0" applyNumberFormat="1" applyFont="1" applyAlignment="1">
      <alignment horizontal="right"/>
    </xf>
    <xf numFmtId="49" fontId="0" fillId="0" borderId="1" xfId="0" applyNumberFormat="1" applyBorder="1" applyAlignment="1">
      <alignment vertical="center" wrapText="1"/>
    </xf>
    <xf numFmtId="0" fontId="6" fillId="0" borderId="5" xfId="1" applyFont="1" applyBorder="1" applyAlignment="1">
      <alignment vertical="center" wrapText="1"/>
    </xf>
    <xf numFmtId="4" fontId="6" fillId="0" borderId="6" xfId="0" applyNumberFormat="1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0" xfId="0" applyFont="1"/>
    <xf numFmtId="0" fontId="0" fillId="0" borderId="0" xfId="0" applyAlignment="1">
      <alignment wrapText="1"/>
    </xf>
    <xf numFmtId="49" fontId="0" fillId="0" borderId="1" xfId="0" applyNumberFormat="1" applyBorder="1" applyAlignment="1">
      <alignment vertical="center"/>
    </xf>
    <xf numFmtId="49" fontId="2" fillId="0" borderId="0" xfId="2" applyNumberFormat="1" applyFont="1" applyAlignment="1">
      <alignment horizontal="center" vertical="top"/>
    </xf>
    <xf numFmtId="0" fontId="2" fillId="0" borderId="0" xfId="2" applyFont="1" applyAlignment="1">
      <alignment wrapText="1"/>
    </xf>
    <xf numFmtId="164" fontId="9" fillId="0" borderId="0" xfId="2" applyNumberFormat="1" applyFont="1" applyAlignment="1">
      <alignment horizontal="right" wrapText="1"/>
    </xf>
    <xf numFmtId="0" fontId="0" fillId="0" borderId="6" xfId="0" applyBorder="1" applyAlignment="1">
      <alignment vertical="center"/>
    </xf>
    <xf numFmtId="0" fontId="10" fillId="0" borderId="0" xfId="2" applyFont="1" applyAlignment="1">
      <alignment wrapText="1"/>
    </xf>
    <xf numFmtId="49" fontId="16" fillId="0" borderId="0" xfId="0" applyNumberFormat="1" applyFont="1"/>
    <xf numFmtId="164" fontId="11" fillId="0" borderId="0" xfId="0" applyNumberFormat="1" applyFont="1" applyAlignment="1">
      <alignment horizontal="right"/>
    </xf>
    <xf numFmtId="0" fontId="4" fillId="0" borderId="2" xfId="1" applyFont="1" applyBorder="1" applyAlignment="1" applyProtection="1">
      <alignment vertical="center" wrapText="1"/>
      <protection locked="0"/>
    </xf>
    <xf numFmtId="49" fontId="4" fillId="0" borderId="2" xfId="1" applyNumberFormat="1" applyFont="1" applyBorder="1" applyAlignment="1" applyProtection="1">
      <alignment horizontal="center" vertical="center" wrapText="1"/>
      <protection locked="0"/>
    </xf>
    <xf numFmtId="4" fontId="0" fillId="0" borderId="2" xfId="0" applyNumberFormat="1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49" fontId="3" fillId="0" borderId="1" xfId="1" applyNumberFormat="1" applyFont="1" applyBorder="1" applyAlignment="1" applyProtection="1">
      <alignment horizontal="center" vertical="center"/>
      <protection locked="0"/>
    </xf>
    <xf numFmtId="4" fontId="5" fillId="0" borderId="6" xfId="0" applyNumberFormat="1" applyFont="1" applyBorder="1" applyAlignment="1">
      <alignment horizontal="right" vertical="center"/>
    </xf>
    <xf numFmtId="164" fontId="5" fillId="0" borderId="6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4" fontId="5" fillId="0" borderId="1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5" fillId="0" borderId="6" xfId="0" applyFont="1" applyBorder="1" applyAlignment="1">
      <alignment horizontal="right" vertical="center"/>
    </xf>
    <xf numFmtId="0" fontId="3" fillId="0" borderId="5" xfId="1" applyFont="1" applyBorder="1" applyAlignment="1" applyProtection="1">
      <alignment vertical="center" wrapText="1"/>
      <protection locked="0"/>
    </xf>
    <xf numFmtId="49" fontId="0" fillId="0" borderId="1" xfId="0" applyNumberFormat="1" applyBorder="1" applyAlignment="1">
      <alignment horizontal="center" vertical="center"/>
    </xf>
    <xf numFmtId="0" fontId="14" fillId="0" borderId="5" xfId="2" applyFont="1" applyBorder="1" applyAlignment="1">
      <alignment vertical="center" wrapText="1"/>
    </xf>
    <xf numFmtId="4" fontId="6" fillId="0" borderId="6" xfId="0" applyNumberFormat="1" applyFont="1" applyBorder="1" applyAlignment="1">
      <alignment horizontal="right" vertical="center"/>
    </xf>
    <xf numFmtId="164" fontId="6" fillId="0" borderId="6" xfId="0" applyNumberFormat="1" applyFont="1" applyBorder="1" applyAlignment="1">
      <alignment horizontal="left" vertical="center"/>
    </xf>
    <xf numFmtId="4" fontId="17" fillId="0" borderId="4" xfId="0" applyNumberFormat="1" applyFont="1" applyBorder="1" applyAlignment="1">
      <alignment vertical="center"/>
    </xf>
    <xf numFmtId="49" fontId="4" fillId="0" borderId="1" xfId="1" applyNumberFormat="1" applyFont="1" applyBorder="1" applyAlignment="1" applyProtection="1">
      <alignment horizontal="center" vertical="center" wrapText="1"/>
      <protection locked="0"/>
    </xf>
    <xf numFmtId="4" fontId="0" fillId="0" borderId="1" xfId="0" applyNumberFormat="1" applyBorder="1" applyAlignment="1">
      <alignment vertical="center"/>
    </xf>
    <xf numFmtId="4" fontId="0" fillId="0" borderId="2" xfId="0" applyNumberFormat="1" applyBorder="1" applyAlignment="1">
      <alignment vertical="center"/>
    </xf>
    <xf numFmtId="49" fontId="4" fillId="0" borderId="7" xfId="1" applyNumberFormat="1" applyFont="1" applyBorder="1" applyAlignment="1" applyProtection="1">
      <alignment horizontal="center" vertical="center" wrapText="1"/>
      <protection locked="0"/>
    </xf>
    <xf numFmtId="0" fontId="5" fillId="0" borderId="7" xfId="1" applyFont="1" applyBorder="1" applyAlignment="1">
      <alignment vertical="center" wrapText="1"/>
    </xf>
    <xf numFmtId="0" fontId="3" fillId="0" borderId="7" xfId="1" applyFont="1" applyBorder="1" applyAlignment="1" applyProtection="1">
      <alignment vertical="center" wrapText="1"/>
      <protection locked="0"/>
    </xf>
    <xf numFmtId="4" fontId="0" fillId="0" borderId="7" xfId="0" applyNumberFormat="1" applyBorder="1" applyAlignment="1">
      <alignment vertical="center" wrapText="1"/>
    </xf>
    <xf numFmtId="49" fontId="4" fillId="0" borderId="3" xfId="1" applyNumberFormat="1" applyFont="1" applyBorder="1" applyAlignment="1" applyProtection="1">
      <alignment horizontal="center" vertical="center" wrapText="1"/>
      <protection locked="0"/>
    </xf>
    <xf numFmtId="0" fontId="4" fillId="0" borderId="3" xfId="1" applyFont="1" applyBorder="1" applyAlignment="1" applyProtection="1">
      <alignment vertical="center" wrapText="1"/>
      <protection locked="0"/>
    </xf>
    <xf numFmtId="0" fontId="5" fillId="0" borderId="3" xfId="1" applyFont="1" applyBorder="1" applyAlignment="1">
      <alignment vertical="center" wrapText="1"/>
    </xf>
    <xf numFmtId="0" fontId="3" fillId="0" borderId="3" xfId="1" applyFont="1" applyBorder="1" applyAlignment="1" applyProtection="1">
      <alignment vertical="center" wrapText="1"/>
      <protection locked="0"/>
    </xf>
    <xf numFmtId="4" fontId="0" fillId="0" borderId="3" xfId="0" applyNumberFormat="1" applyBorder="1" applyAlignment="1">
      <alignment vertical="center" wrapText="1"/>
    </xf>
    <xf numFmtId="0" fontId="4" fillId="0" borderId="7" xfId="1" applyFont="1" applyBorder="1" applyAlignment="1" applyProtection="1">
      <alignment vertical="center" wrapText="1"/>
      <protection locked="0"/>
    </xf>
    <xf numFmtId="4" fontId="0" fillId="0" borderId="0" xfId="0" applyNumberFormat="1"/>
    <xf numFmtId="0" fontId="3" fillId="0" borderId="0" xfId="2" applyFont="1" applyAlignment="1">
      <alignment wrapText="1"/>
    </xf>
    <xf numFmtId="0" fontId="0" fillId="0" borderId="0" xfId="0"/>
  </cellXfs>
  <cellStyles count="3">
    <cellStyle name="Navadno" xfId="0" builtinId="0"/>
    <cellStyle name="Navadno_Popis_LENA_LEVEC_PGD" xfId="1" xr:uid="{00000000-0005-0000-0000-000001000000}"/>
    <cellStyle name="Navadno_POPISSIBKI_V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C16E1-8DF3-4D2A-85E1-37379AC5B5DE}">
  <dimension ref="A1:EO111"/>
  <sheetViews>
    <sheetView showGridLines="0" tabSelected="1" view="pageBreakPreview" topLeftCell="A71" zoomScaleNormal="100" zoomScaleSheetLayoutView="100" workbookViewId="0">
      <selection activeCell="F90" sqref="F90"/>
    </sheetView>
  </sheetViews>
  <sheetFormatPr defaultRowHeight="12.75" x14ac:dyDescent="0.2"/>
  <cols>
    <col min="1" max="1" width="4.5703125" style="4" customWidth="1"/>
    <col min="2" max="2" width="65.85546875" customWidth="1"/>
    <col min="3" max="3" width="7.140625" customWidth="1"/>
    <col min="4" max="4" width="5.42578125" customWidth="1"/>
    <col min="5" max="5" width="10" customWidth="1"/>
    <col min="6" max="6" width="11.28515625" customWidth="1"/>
    <col min="7" max="7" width="1.140625" style="32" customWidth="1"/>
    <col min="8" max="8" width="2.42578125" style="32" customWidth="1"/>
  </cols>
  <sheetData>
    <row r="1" spans="1:8" ht="18" x14ac:dyDescent="0.25">
      <c r="A1" s="1" t="s">
        <v>18</v>
      </c>
      <c r="F1" s="2"/>
      <c r="G1" s="3"/>
      <c r="H1" s="3"/>
    </row>
    <row r="2" spans="1:8" ht="18" x14ac:dyDescent="0.25">
      <c r="A2" s="1" t="s">
        <v>30</v>
      </c>
      <c r="G2" s="3"/>
      <c r="H2" s="3"/>
    </row>
    <row r="3" spans="1:8" ht="18" x14ac:dyDescent="0.25">
      <c r="A3" s="1" t="s">
        <v>70</v>
      </c>
      <c r="G3" s="3"/>
      <c r="H3" s="3"/>
    </row>
    <row r="4" spans="1:8" ht="15.95" customHeight="1" x14ac:dyDescent="0.2">
      <c r="B4" s="5"/>
      <c r="C4" s="6"/>
      <c r="D4" s="23"/>
      <c r="F4" s="6"/>
      <c r="G4" s="3"/>
      <c r="H4" s="3"/>
    </row>
    <row r="5" spans="1:8" ht="15.95" customHeight="1" x14ac:dyDescent="0.2">
      <c r="B5" s="5"/>
      <c r="C5" s="6"/>
      <c r="D5" s="23"/>
      <c r="F5" s="6"/>
      <c r="G5" s="3"/>
      <c r="H5" s="3"/>
    </row>
    <row r="6" spans="1:8" ht="15.95" customHeight="1" x14ac:dyDescent="0.2">
      <c r="A6" s="7" t="s">
        <v>13</v>
      </c>
      <c r="B6" s="8" t="s">
        <v>72</v>
      </c>
      <c r="C6" s="9" t="s">
        <v>5</v>
      </c>
      <c r="D6" s="9" t="s">
        <v>6</v>
      </c>
      <c r="E6" s="10" t="s">
        <v>15</v>
      </c>
      <c r="F6" s="10" t="s">
        <v>16</v>
      </c>
      <c r="G6" s="3"/>
      <c r="H6" s="3"/>
    </row>
    <row r="7" spans="1:8" ht="15.95" customHeight="1" x14ac:dyDescent="0.2">
      <c r="A7" s="11"/>
      <c r="B7" s="12"/>
      <c r="C7" s="13"/>
      <c r="D7" s="13"/>
      <c r="E7" s="14"/>
      <c r="F7" s="14"/>
      <c r="G7" s="3"/>
      <c r="H7" s="3"/>
    </row>
    <row r="8" spans="1:8" ht="38.25" x14ac:dyDescent="0.2">
      <c r="A8" s="34" t="s">
        <v>13</v>
      </c>
      <c r="B8" s="33" t="s">
        <v>28</v>
      </c>
      <c r="C8" s="15">
        <v>6</v>
      </c>
      <c r="D8" s="15" t="s">
        <v>19</v>
      </c>
      <c r="E8" s="35">
        <v>0</v>
      </c>
      <c r="F8" s="35">
        <f t="shared" ref="F8:F16" si="0">C8*E8</f>
        <v>0</v>
      </c>
      <c r="G8" s="3"/>
      <c r="H8" s="3"/>
    </row>
    <row r="9" spans="1:8" ht="25.5" x14ac:dyDescent="0.2">
      <c r="A9" s="34" t="s">
        <v>14</v>
      </c>
      <c r="B9" s="17" t="s">
        <v>29</v>
      </c>
      <c r="C9" s="17">
        <v>6</v>
      </c>
      <c r="D9" s="15" t="s">
        <v>19</v>
      </c>
      <c r="E9" s="36">
        <v>0</v>
      </c>
      <c r="F9" s="35">
        <f t="shared" si="0"/>
        <v>0</v>
      </c>
      <c r="G9" s="3"/>
      <c r="H9" s="3"/>
    </row>
    <row r="10" spans="1:8" ht="25.5" x14ac:dyDescent="0.2">
      <c r="A10" s="34" t="s">
        <v>7</v>
      </c>
      <c r="B10" s="17" t="s">
        <v>26</v>
      </c>
      <c r="C10" s="17">
        <v>1</v>
      </c>
      <c r="D10" s="15" t="s">
        <v>0</v>
      </c>
      <c r="E10" s="36">
        <v>0</v>
      </c>
      <c r="F10" s="35">
        <f t="shared" si="0"/>
        <v>0</v>
      </c>
      <c r="G10" s="3"/>
      <c r="H10" s="3"/>
    </row>
    <row r="11" spans="1:8" ht="38.25" x14ac:dyDescent="0.2">
      <c r="A11" s="34" t="s">
        <v>3</v>
      </c>
      <c r="B11" s="17" t="s">
        <v>22</v>
      </c>
      <c r="C11" s="17">
        <v>270</v>
      </c>
      <c r="D11" s="15" t="s">
        <v>2</v>
      </c>
      <c r="E11" s="36">
        <v>0</v>
      </c>
      <c r="F11" s="35">
        <f t="shared" si="0"/>
        <v>0</v>
      </c>
      <c r="G11" s="3"/>
      <c r="H11" s="3"/>
    </row>
    <row r="12" spans="1:8" ht="15.95" customHeight="1" x14ac:dyDescent="0.2">
      <c r="A12" s="34" t="s">
        <v>4</v>
      </c>
      <c r="B12" s="17" t="s">
        <v>24</v>
      </c>
      <c r="C12" s="17">
        <v>285</v>
      </c>
      <c r="D12" s="15" t="s">
        <v>2</v>
      </c>
      <c r="E12" s="36">
        <v>0</v>
      </c>
      <c r="F12" s="35">
        <f t="shared" si="0"/>
        <v>0</v>
      </c>
      <c r="G12" s="3"/>
      <c r="H12" s="3"/>
    </row>
    <row r="13" spans="1:8" ht="15.95" customHeight="1" x14ac:dyDescent="0.2">
      <c r="A13" s="34" t="s">
        <v>8</v>
      </c>
      <c r="B13" s="17" t="s">
        <v>25</v>
      </c>
      <c r="C13" s="17">
        <v>285</v>
      </c>
      <c r="D13" s="15" t="s">
        <v>2</v>
      </c>
      <c r="E13" s="36">
        <v>0</v>
      </c>
      <c r="F13" s="35">
        <f t="shared" si="0"/>
        <v>0</v>
      </c>
      <c r="G13" s="3"/>
      <c r="H13" s="3"/>
    </row>
    <row r="14" spans="1:8" ht="15.95" customHeight="1" x14ac:dyDescent="0.2">
      <c r="A14" s="34" t="s">
        <v>9</v>
      </c>
      <c r="B14" s="17" t="s">
        <v>31</v>
      </c>
      <c r="C14" s="17">
        <v>285</v>
      </c>
      <c r="D14" s="15" t="s">
        <v>2</v>
      </c>
      <c r="E14" s="36">
        <v>0</v>
      </c>
      <c r="F14" s="35">
        <f t="shared" si="0"/>
        <v>0</v>
      </c>
      <c r="G14" s="3"/>
      <c r="H14" s="3"/>
    </row>
    <row r="15" spans="1:8" ht="15.95" customHeight="1" x14ac:dyDescent="0.2">
      <c r="A15" s="34" t="s">
        <v>11</v>
      </c>
      <c r="B15" s="17" t="s">
        <v>20</v>
      </c>
      <c r="C15" s="17">
        <v>270</v>
      </c>
      <c r="D15" s="15" t="s">
        <v>2</v>
      </c>
      <c r="E15" s="36">
        <v>0</v>
      </c>
      <c r="F15" s="35">
        <f t="shared" si="0"/>
        <v>0</v>
      </c>
      <c r="G15" s="3"/>
      <c r="H15" s="3"/>
    </row>
    <row r="16" spans="1:8" x14ac:dyDescent="0.2">
      <c r="A16" s="34" t="s">
        <v>12</v>
      </c>
      <c r="B16" s="17" t="s">
        <v>21</v>
      </c>
      <c r="C16" s="17">
        <v>270</v>
      </c>
      <c r="D16" s="15" t="s">
        <v>2</v>
      </c>
      <c r="E16" s="36">
        <v>0</v>
      </c>
      <c r="F16" s="35">
        <f t="shared" si="0"/>
        <v>0</v>
      </c>
      <c r="G16" s="18"/>
      <c r="H16" s="6"/>
    </row>
    <row r="17" spans="1:8" ht="15.95" customHeight="1" x14ac:dyDescent="0.2">
      <c r="A17" s="19"/>
      <c r="B17" s="20" t="s">
        <v>1</v>
      </c>
      <c r="C17" s="21"/>
      <c r="D17" s="22"/>
      <c r="E17" s="37"/>
      <c r="F17" s="38">
        <f>SUM(F8:F16)</f>
        <v>0</v>
      </c>
      <c r="G17" s="3"/>
      <c r="H17" s="3"/>
    </row>
    <row r="18" spans="1:8" ht="15.95" customHeight="1" x14ac:dyDescent="0.2">
      <c r="B18" s="5"/>
      <c r="C18" s="6"/>
      <c r="D18" s="23"/>
      <c r="F18" s="6"/>
      <c r="G18" s="3"/>
      <c r="H18" s="3"/>
    </row>
    <row r="19" spans="1:8" ht="15.95" customHeight="1" x14ac:dyDescent="0.2">
      <c r="B19" s="5"/>
      <c r="C19" s="6"/>
      <c r="D19" s="23"/>
      <c r="F19" s="6"/>
      <c r="G19" s="3"/>
      <c r="H19" s="3"/>
    </row>
    <row r="20" spans="1:8" ht="15.95" customHeight="1" x14ac:dyDescent="0.2">
      <c r="A20" s="7" t="s">
        <v>14</v>
      </c>
      <c r="B20" s="8" t="s">
        <v>71</v>
      </c>
      <c r="C20" s="9" t="s">
        <v>5</v>
      </c>
      <c r="D20" s="9" t="s">
        <v>6</v>
      </c>
      <c r="E20" s="10" t="s">
        <v>15</v>
      </c>
      <c r="F20" s="10" t="s">
        <v>16</v>
      </c>
      <c r="G20" s="3"/>
      <c r="H20" s="3"/>
    </row>
    <row r="21" spans="1:8" ht="15.95" customHeight="1" x14ac:dyDescent="0.2">
      <c r="A21" s="11"/>
      <c r="B21" s="12"/>
      <c r="C21" s="13"/>
      <c r="D21" s="13"/>
      <c r="E21" s="14"/>
      <c r="F21" s="14"/>
      <c r="G21" s="3"/>
      <c r="H21" s="3"/>
    </row>
    <row r="22" spans="1:8" ht="38.25" x14ac:dyDescent="0.2">
      <c r="A22" s="34" t="s">
        <v>13</v>
      </c>
      <c r="B22" s="33" t="s">
        <v>28</v>
      </c>
      <c r="C22" s="15">
        <v>20</v>
      </c>
      <c r="D22" s="15" t="s">
        <v>19</v>
      </c>
      <c r="E22" s="35">
        <v>0</v>
      </c>
      <c r="F22" s="35">
        <f t="shared" ref="F22:F30" si="1">C22*E22</f>
        <v>0</v>
      </c>
      <c r="G22" s="3"/>
      <c r="H22" s="3"/>
    </row>
    <row r="23" spans="1:8" ht="25.5" x14ac:dyDescent="0.2">
      <c r="A23" s="34" t="s">
        <v>14</v>
      </c>
      <c r="B23" s="17" t="s">
        <v>29</v>
      </c>
      <c r="C23" s="17">
        <v>20</v>
      </c>
      <c r="D23" s="15" t="s">
        <v>19</v>
      </c>
      <c r="E23" s="35">
        <v>0</v>
      </c>
      <c r="F23" s="35">
        <f t="shared" si="1"/>
        <v>0</v>
      </c>
      <c r="G23" s="3"/>
      <c r="H23" s="3"/>
    </row>
    <row r="24" spans="1:8" ht="25.5" x14ac:dyDescent="0.2">
      <c r="A24" s="34" t="s">
        <v>7</v>
      </c>
      <c r="B24" s="17" t="s">
        <v>27</v>
      </c>
      <c r="C24" s="17">
        <v>1</v>
      </c>
      <c r="D24" s="15" t="s">
        <v>0</v>
      </c>
      <c r="E24" s="35">
        <v>0</v>
      </c>
      <c r="F24" s="35">
        <f t="shared" si="1"/>
        <v>0</v>
      </c>
      <c r="G24" s="3"/>
      <c r="H24" s="3"/>
    </row>
    <row r="25" spans="1:8" ht="38.25" x14ac:dyDescent="0.2">
      <c r="A25" s="34" t="s">
        <v>3</v>
      </c>
      <c r="B25" s="17" t="s">
        <v>22</v>
      </c>
      <c r="C25" s="17">
        <v>315</v>
      </c>
      <c r="D25" s="15" t="s">
        <v>2</v>
      </c>
      <c r="E25" s="35">
        <v>0</v>
      </c>
      <c r="F25" s="35">
        <f t="shared" si="1"/>
        <v>0</v>
      </c>
      <c r="G25" s="3"/>
      <c r="H25" s="3"/>
    </row>
    <row r="26" spans="1:8" ht="15.95" customHeight="1" x14ac:dyDescent="0.2">
      <c r="A26" s="34" t="s">
        <v>4</v>
      </c>
      <c r="B26" s="17" t="s">
        <v>24</v>
      </c>
      <c r="C26" s="17">
        <v>365</v>
      </c>
      <c r="D26" s="15" t="s">
        <v>2</v>
      </c>
      <c r="E26" s="35">
        <v>0</v>
      </c>
      <c r="F26" s="35">
        <f t="shared" si="1"/>
        <v>0</v>
      </c>
      <c r="G26" s="3"/>
      <c r="H26" s="3"/>
    </row>
    <row r="27" spans="1:8" ht="15.95" customHeight="1" x14ac:dyDescent="0.2">
      <c r="A27" s="34" t="s">
        <v>8</v>
      </c>
      <c r="B27" s="17" t="s">
        <v>25</v>
      </c>
      <c r="C27" s="17">
        <v>365</v>
      </c>
      <c r="D27" s="15" t="s">
        <v>2</v>
      </c>
      <c r="E27" s="35">
        <v>0</v>
      </c>
      <c r="F27" s="35">
        <f t="shared" si="1"/>
        <v>0</v>
      </c>
      <c r="G27" s="3"/>
      <c r="H27" s="3"/>
    </row>
    <row r="28" spans="1:8" ht="15.95" customHeight="1" x14ac:dyDescent="0.2">
      <c r="A28" s="34" t="s">
        <v>9</v>
      </c>
      <c r="B28" s="17" t="s">
        <v>31</v>
      </c>
      <c r="C28" s="17">
        <v>365</v>
      </c>
      <c r="D28" s="15" t="s">
        <v>2</v>
      </c>
      <c r="E28" s="35">
        <v>0</v>
      </c>
      <c r="F28" s="35">
        <f t="shared" si="1"/>
        <v>0</v>
      </c>
      <c r="G28" s="3"/>
      <c r="H28" s="3"/>
    </row>
    <row r="29" spans="1:8" ht="15.95" customHeight="1" x14ac:dyDescent="0.2">
      <c r="A29" s="34" t="s">
        <v>11</v>
      </c>
      <c r="B29" s="17" t="s">
        <v>20</v>
      </c>
      <c r="C29" s="17">
        <v>315</v>
      </c>
      <c r="D29" s="15" t="s">
        <v>2</v>
      </c>
      <c r="E29" s="35">
        <v>0</v>
      </c>
      <c r="F29" s="35">
        <f t="shared" si="1"/>
        <v>0</v>
      </c>
      <c r="G29" s="3"/>
      <c r="H29" s="3"/>
    </row>
    <row r="30" spans="1:8" x14ac:dyDescent="0.2">
      <c r="A30" s="34" t="s">
        <v>12</v>
      </c>
      <c r="B30" s="17" t="s">
        <v>21</v>
      </c>
      <c r="C30" s="17">
        <v>315</v>
      </c>
      <c r="D30" s="15" t="s">
        <v>2</v>
      </c>
      <c r="E30" s="35">
        <v>0</v>
      </c>
      <c r="F30" s="35">
        <f t="shared" si="1"/>
        <v>0</v>
      </c>
      <c r="G30" s="18"/>
      <c r="H30" s="6"/>
    </row>
    <row r="31" spans="1:8" ht="15.95" customHeight="1" x14ac:dyDescent="0.2">
      <c r="A31" s="19"/>
      <c r="B31" s="20" t="s">
        <v>1</v>
      </c>
      <c r="C31" s="21"/>
      <c r="D31" s="22"/>
      <c r="E31" s="37"/>
      <c r="F31" s="38">
        <f>SUM(F22:F30)</f>
        <v>0</v>
      </c>
      <c r="G31" s="3"/>
      <c r="H31" s="3"/>
    </row>
    <row r="32" spans="1:8" ht="15.95" customHeight="1" x14ac:dyDescent="0.2">
      <c r="B32" s="5"/>
      <c r="C32" s="6"/>
      <c r="D32" s="23"/>
      <c r="F32" s="6"/>
      <c r="G32" s="3"/>
      <c r="H32" s="3"/>
    </row>
    <row r="33" spans="1:10" ht="15.95" customHeight="1" x14ac:dyDescent="0.2">
      <c r="B33" s="5"/>
      <c r="C33" s="6"/>
      <c r="D33" s="23"/>
      <c r="F33" s="6"/>
      <c r="G33" s="3"/>
      <c r="H33" s="3"/>
    </row>
    <row r="34" spans="1:10" ht="15.95" customHeight="1" x14ac:dyDescent="0.2">
      <c r="A34" s="7" t="s">
        <v>7</v>
      </c>
      <c r="B34" s="8" t="s">
        <v>32</v>
      </c>
      <c r="C34" s="9" t="s">
        <v>5</v>
      </c>
      <c r="D34" s="9" t="s">
        <v>6</v>
      </c>
      <c r="E34" s="10" t="s">
        <v>15</v>
      </c>
      <c r="F34" s="10" t="s">
        <v>16</v>
      </c>
      <c r="G34" s="3"/>
      <c r="H34" s="3"/>
    </row>
    <row r="35" spans="1:10" ht="15.95" customHeight="1" x14ac:dyDescent="0.2">
      <c r="A35" s="11"/>
      <c r="B35" s="12"/>
      <c r="C35" s="13"/>
      <c r="D35" s="13"/>
      <c r="E35" s="14"/>
      <c r="F35" s="14"/>
      <c r="G35" s="3"/>
      <c r="H35" s="3"/>
    </row>
    <row r="36" spans="1:10" ht="34.5" customHeight="1" x14ac:dyDescent="0.2">
      <c r="A36" s="34" t="s">
        <v>13</v>
      </c>
      <c r="B36" s="33" t="s">
        <v>33</v>
      </c>
      <c r="C36" s="15">
        <v>1</v>
      </c>
      <c r="D36" s="15" t="s">
        <v>0</v>
      </c>
      <c r="E36" s="54">
        <v>0</v>
      </c>
      <c r="F36" s="35">
        <f t="shared" ref="F36" si="2">C36*E36</f>
        <v>0</v>
      </c>
      <c r="G36" s="3"/>
      <c r="H36" s="3"/>
      <c r="I36" s="65"/>
      <c r="J36" s="65"/>
    </row>
    <row r="37" spans="1:10" ht="38.25" x14ac:dyDescent="0.2">
      <c r="A37" s="55" t="s">
        <v>45</v>
      </c>
      <c r="B37" s="56" t="s">
        <v>61</v>
      </c>
      <c r="C37" s="56">
        <v>1</v>
      </c>
      <c r="D37" s="57" t="s">
        <v>19</v>
      </c>
      <c r="E37" s="58"/>
      <c r="F37" s="58"/>
      <c r="G37" s="3"/>
      <c r="H37" s="3"/>
      <c r="I37" s="65"/>
      <c r="J37" s="65"/>
    </row>
    <row r="38" spans="1:10" ht="25.5" x14ac:dyDescent="0.2">
      <c r="A38" s="55" t="s">
        <v>45</v>
      </c>
      <c r="B38" s="56" t="s">
        <v>34</v>
      </c>
      <c r="C38" s="56">
        <v>1</v>
      </c>
      <c r="D38" s="57" t="s">
        <v>19</v>
      </c>
      <c r="E38" s="58"/>
      <c r="F38" s="58"/>
      <c r="G38" s="3"/>
      <c r="H38" s="3"/>
      <c r="I38" s="65"/>
      <c r="J38" s="65"/>
    </row>
    <row r="39" spans="1:10" ht="25.5" x14ac:dyDescent="0.2">
      <c r="A39" s="55" t="s">
        <v>45</v>
      </c>
      <c r="B39" s="56" t="s">
        <v>35</v>
      </c>
      <c r="C39" s="56">
        <v>1</v>
      </c>
      <c r="D39" s="57" t="s">
        <v>19</v>
      </c>
      <c r="E39" s="58"/>
      <c r="F39" s="58"/>
      <c r="G39" s="3"/>
      <c r="H39" s="3"/>
      <c r="I39" s="65"/>
      <c r="J39" s="65"/>
    </row>
    <row r="40" spans="1:10" ht="25.5" x14ac:dyDescent="0.2">
      <c r="A40" s="55" t="s">
        <v>45</v>
      </c>
      <c r="B40" s="56" t="s">
        <v>36</v>
      </c>
      <c r="C40" s="56">
        <v>4</v>
      </c>
      <c r="D40" s="57" t="s">
        <v>19</v>
      </c>
      <c r="E40" s="58"/>
      <c r="F40" s="58"/>
      <c r="G40" s="3"/>
      <c r="H40" s="3"/>
      <c r="I40" s="65"/>
      <c r="J40" s="65"/>
    </row>
    <row r="41" spans="1:10" ht="15.95" customHeight="1" x14ac:dyDescent="0.2">
      <c r="A41" s="55" t="s">
        <v>45</v>
      </c>
      <c r="B41" s="56" t="s">
        <v>69</v>
      </c>
      <c r="C41" s="56">
        <v>1</v>
      </c>
      <c r="D41" s="57" t="s">
        <v>0</v>
      </c>
      <c r="E41" s="58"/>
      <c r="F41" s="58"/>
      <c r="G41" s="3"/>
      <c r="H41" s="3"/>
      <c r="I41" s="65"/>
      <c r="J41" s="65"/>
    </row>
    <row r="42" spans="1:10" ht="25.5" x14ac:dyDescent="0.2">
      <c r="A42" s="55" t="s">
        <v>45</v>
      </c>
      <c r="B42" s="56" t="s">
        <v>37</v>
      </c>
      <c r="C42" s="56">
        <v>1</v>
      </c>
      <c r="D42" s="57" t="s">
        <v>0</v>
      </c>
      <c r="E42" s="58"/>
      <c r="F42" s="58"/>
      <c r="G42" s="3"/>
      <c r="H42" s="3"/>
      <c r="I42" s="65"/>
      <c r="J42" s="65"/>
    </row>
    <row r="43" spans="1:10" ht="15.95" customHeight="1" x14ac:dyDescent="0.2">
      <c r="A43" s="55" t="s">
        <v>45</v>
      </c>
      <c r="B43" s="56" t="s">
        <v>38</v>
      </c>
      <c r="C43" s="56">
        <v>1</v>
      </c>
      <c r="D43" s="57" t="s">
        <v>19</v>
      </c>
      <c r="E43" s="58"/>
      <c r="F43" s="58"/>
      <c r="G43" s="3"/>
      <c r="H43" s="3"/>
      <c r="I43" s="65"/>
      <c r="J43" s="65"/>
    </row>
    <row r="44" spans="1:10" ht="15.95" customHeight="1" x14ac:dyDescent="0.2">
      <c r="A44" s="55" t="s">
        <v>45</v>
      </c>
      <c r="B44" s="56" t="s">
        <v>39</v>
      </c>
      <c r="C44" s="56">
        <v>1</v>
      </c>
      <c r="D44" s="57" t="s">
        <v>19</v>
      </c>
      <c r="E44" s="58"/>
      <c r="F44" s="58"/>
      <c r="G44" s="3"/>
      <c r="H44" s="3"/>
      <c r="I44" s="65"/>
      <c r="J44" s="65"/>
    </row>
    <row r="45" spans="1:10" ht="15.95" customHeight="1" x14ac:dyDescent="0.2">
      <c r="A45" s="55" t="s">
        <v>45</v>
      </c>
      <c r="B45" s="56" t="s">
        <v>40</v>
      </c>
      <c r="C45" s="56">
        <v>3</v>
      </c>
      <c r="D45" s="57" t="s">
        <v>19</v>
      </c>
      <c r="E45" s="58"/>
      <c r="F45" s="58"/>
      <c r="G45" s="3"/>
      <c r="H45" s="3"/>
      <c r="I45" s="65"/>
      <c r="J45" s="65"/>
    </row>
    <row r="46" spans="1:10" ht="15.95" customHeight="1" x14ac:dyDescent="0.2">
      <c r="A46" s="55" t="s">
        <v>45</v>
      </c>
      <c r="B46" s="56" t="s">
        <v>41</v>
      </c>
      <c r="C46" s="56">
        <v>3</v>
      </c>
      <c r="D46" s="57" t="s">
        <v>19</v>
      </c>
      <c r="E46" s="58"/>
      <c r="F46" s="58"/>
      <c r="G46" s="3"/>
      <c r="H46" s="3"/>
      <c r="I46" s="65"/>
      <c r="J46" s="65"/>
    </row>
    <row r="47" spans="1:10" ht="15.95" customHeight="1" x14ac:dyDescent="0.2">
      <c r="A47" s="55" t="s">
        <v>45</v>
      </c>
      <c r="B47" s="56" t="s">
        <v>42</v>
      </c>
      <c r="C47" s="56">
        <v>1</v>
      </c>
      <c r="D47" s="57" t="s">
        <v>19</v>
      </c>
      <c r="E47" s="58"/>
      <c r="F47" s="58"/>
      <c r="G47" s="3"/>
      <c r="H47" s="3"/>
      <c r="I47" s="65"/>
      <c r="J47" s="65"/>
    </row>
    <row r="48" spans="1:10" ht="15.95" customHeight="1" x14ac:dyDescent="0.2">
      <c r="A48" s="55" t="s">
        <v>45</v>
      </c>
      <c r="B48" s="56" t="s">
        <v>43</v>
      </c>
      <c r="C48" s="56">
        <v>1</v>
      </c>
      <c r="D48" s="57" t="s">
        <v>19</v>
      </c>
      <c r="E48" s="58"/>
      <c r="F48" s="58"/>
      <c r="G48" s="3"/>
      <c r="H48" s="3"/>
      <c r="I48" s="65"/>
      <c r="J48" s="65"/>
    </row>
    <row r="49" spans="1:10" ht="15.95" customHeight="1" x14ac:dyDescent="0.2">
      <c r="A49" s="55" t="s">
        <v>45</v>
      </c>
      <c r="B49" s="64" t="s">
        <v>44</v>
      </c>
      <c r="C49" s="56">
        <v>1</v>
      </c>
      <c r="D49" s="57" t="s">
        <v>19</v>
      </c>
      <c r="E49" s="58"/>
      <c r="F49" s="58"/>
      <c r="G49" s="3"/>
      <c r="H49" s="3"/>
      <c r="I49" s="65"/>
      <c r="J49" s="65"/>
    </row>
    <row r="50" spans="1:10" ht="15.95" customHeight="1" x14ac:dyDescent="0.2">
      <c r="A50" s="55" t="s">
        <v>45</v>
      </c>
      <c r="B50" s="64" t="s">
        <v>46</v>
      </c>
      <c r="C50" s="56">
        <v>1</v>
      </c>
      <c r="D50" s="57" t="s">
        <v>19</v>
      </c>
      <c r="E50" s="58"/>
      <c r="F50" s="58"/>
      <c r="G50" s="3"/>
      <c r="H50" s="3"/>
      <c r="I50" s="65"/>
      <c r="J50" s="65"/>
    </row>
    <row r="51" spans="1:10" ht="15.95" customHeight="1" x14ac:dyDescent="0.2">
      <c r="A51" s="55" t="s">
        <v>45</v>
      </c>
      <c r="B51" s="64" t="s">
        <v>47</v>
      </c>
      <c r="C51" s="56">
        <v>1</v>
      </c>
      <c r="D51" s="57" t="s">
        <v>0</v>
      </c>
      <c r="E51" s="58"/>
      <c r="F51" s="58"/>
      <c r="G51" s="3"/>
      <c r="H51" s="3"/>
      <c r="I51" s="65"/>
      <c r="J51" s="65"/>
    </row>
    <row r="52" spans="1:10" ht="15.95" customHeight="1" x14ac:dyDescent="0.2">
      <c r="A52" s="55" t="s">
        <v>45</v>
      </c>
      <c r="B52" s="64" t="s">
        <v>48</v>
      </c>
      <c r="C52" s="56">
        <v>1</v>
      </c>
      <c r="D52" s="57" t="s">
        <v>0</v>
      </c>
      <c r="E52" s="58"/>
      <c r="F52" s="58"/>
      <c r="G52" s="3"/>
      <c r="H52" s="3"/>
      <c r="I52" s="65"/>
      <c r="J52" s="65"/>
    </row>
    <row r="53" spans="1:10" ht="15.95" customHeight="1" x14ac:dyDescent="0.2">
      <c r="A53" s="59" t="s">
        <v>45</v>
      </c>
      <c r="B53" s="60" t="s">
        <v>49</v>
      </c>
      <c r="C53" s="61">
        <v>1</v>
      </c>
      <c r="D53" s="62" t="s">
        <v>0</v>
      </c>
      <c r="E53" s="63"/>
      <c r="F53" s="63"/>
      <c r="G53" s="3"/>
      <c r="H53" s="3"/>
      <c r="I53" s="65"/>
      <c r="J53" s="65"/>
    </row>
    <row r="54" spans="1:10" ht="37.5" customHeight="1" x14ac:dyDescent="0.2">
      <c r="A54" s="34" t="s">
        <v>14</v>
      </c>
      <c r="B54" s="33" t="s">
        <v>50</v>
      </c>
      <c r="C54" s="15">
        <v>1</v>
      </c>
      <c r="D54" s="15" t="s">
        <v>19</v>
      </c>
      <c r="E54" s="54">
        <v>0</v>
      </c>
      <c r="F54" s="35">
        <f t="shared" ref="F54:F78" si="3">C54*E54</f>
        <v>0</v>
      </c>
      <c r="G54" s="3"/>
      <c r="H54" s="3"/>
      <c r="J54" s="65"/>
    </row>
    <row r="55" spans="1:10" ht="51" x14ac:dyDescent="0.2">
      <c r="A55" s="55" t="s">
        <v>45</v>
      </c>
      <c r="B55" s="56" t="s">
        <v>62</v>
      </c>
      <c r="C55" s="56">
        <v>1</v>
      </c>
      <c r="D55" s="57" t="s">
        <v>19</v>
      </c>
      <c r="E55" s="58"/>
      <c r="F55" s="58"/>
      <c r="G55" s="3"/>
      <c r="H55" s="3"/>
      <c r="I55" s="65"/>
      <c r="J55" s="65"/>
    </row>
    <row r="56" spans="1:10" ht="25.5" x14ac:dyDescent="0.2">
      <c r="A56" s="55" t="s">
        <v>45</v>
      </c>
      <c r="B56" s="56" t="s">
        <v>51</v>
      </c>
      <c r="C56" s="56">
        <v>1</v>
      </c>
      <c r="D56" s="57" t="s">
        <v>19</v>
      </c>
      <c r="E56" s="58"/>
      <c r="F56" s="58"/>
      <c r="G56" s="3"/>
      <c r="H56" s="3"/>
      <c r="I56" s="65"/>
      <c r="J56" s="65"/>
    </row>
    <row r="57" spans="1:10" ht="51" x14ac:dyDescent="0.2">
      <c r="A57" s="55" t="s">
        <v>45</v>
      </c>
      <c r="B57" s="56" t="s">
        <v>60</v>
      </c>
      <c r="C57" s="56">
        <v>1</v>
      </c>
      <c r="D57" s="57" t="s">
        <v>19</v>
      </c>
      <c r="E57" s="58"/>
      <c r="F57" s="58"/>
      <c r="G57" s="3"/>
      <c r="H57" s="3"/>
      <c r="I57" s="65"/>
      <c r="J57" s="65"/>
    </row>
    <row r="58" spans="1:10" ht="25.5" x14ac:dyDescent="0.2">
      <c r="A58" s="55" t="s">
        <v>45</v>
      </c>
      <c r="B58" s="56" t="s">
        <v>52</v>
      </c>
      <c r="C58" s="56">
        <v>1</v>
      </c>
      <c r="D58" s="57" t="s">
        <v>0</v>
      </c>
      <c r="E58" s="58"/>
      <c r="F58" s="58"/>
      <c r="G58" s="3"/>
      <c r="H58" s="3"/>
      <c r="I58" s="65"/>
      <c r="J58" s="65"/>
    </row>
    <row r="59" spans="1:10" ht="15.95" customHeight="1" x14ac:dyDescent="0.2">
      <c r="A59" s="55" t="s">
        <v>45</v>
      </c>
      <c r="B59" s="56" t="s">
        <v>53</v>
      </c>
      <c r="C59" s="56">
        <v>1</v>
      </c>
      <c r="D59" s="57" t="s">
        <v>19</v>
      </c>
      <c r="E59" s="58"/>
      <c r="F59" s="58"/>
      <c r="G59" s="3"/>
      <c r="H59" s="3"/>
      <c r="I59" s="65"/>
      <c r="J59" s="65"/>
    </row>
    <row r="60" spans="1:10" ht="15.95" customHeight="1" x14ac:dyDescent="0.2">
      <c r="A60" s="55" t="s">
        <v>45</v>
      </c>
      <c r="B60" s="56" t="s">
        <v>54</v>
      </c>
      <c r="C60" s="56">
        <v>3</v>
      </c>
      <c r="D60" s="57" t="s">
        <v>19</v>
      </c>
      <c r="E60" s="58"/>
      <c r="F60" s="58"/>
      <c r="G60" s="3"/>
      <c r="H60" s="3"/>
      <c r="I60" s="65"/>
      <c r="J60" s="65"/>
    </row>
    <row r="61" spans="1:10" ht="15.95" customHeight="1" x14ac:dyDescent="0.2">
      <c r="A61" s="55" t="s">
        <v>45</v>
      </c>
      <c r="B61" s="56" t="s">
        <v>55</v>
      </c>
      <c r="C61" s="56">
        <v>1</v>
      </c>
      <c r="D61" s="57" t="s">
        <v>19</v>
      </c>
      <c r="E61" s="58"/>
      <c r="F61" s="58"/>
      <c r="G61" s="3"/>
      <c r="H61" s="3"/>
      <c r="I61" s="65"/>
      <c r="J61" s="65"/>
    </row>
    <row r="62" spans="1:10" ht="15.95" customHeight="1" x14ac:dyDescent="0.2">
      <c r="A62" s="55" t="s">
        <v>45</v>
      </c>
      <c r="B62" s="56" t="s">
        <v>56</v>
      </c>
      <c r="C62" s="56">
        <v>1</v>
      </c>
      <c r="D62" s="57" t="s">
        <v>19</v>
      </c>
      <c r="E62" s="58"/>
      <c r="F62" s="58"/>
      <c r="G62" s="3"/>
      <c r="H62" s="3"/>
      <c r="I62" s="65"/>
      <c r="J62" s="65"/>
    </row>
    <row r="63" spans="1:10" ht="15.95" customHeight="1" x14ac:dyDescent="0.2">
      <c r="A63" s="55" t="s">
        <v>45</v>
      </c>
      <c r="B63" s="56" t="s">
        <v>57</v>
      </c>
      <c r="C63" s="56">
        <v>3</v>
      </c>
      <c r="D63" s="57" t="s">
        <v>19</v>
      </c>
      <c r="E63" s="58"/>
      <c r="F63" s="58"/>
      <c r="G63" s="3"/>
      <c r="H63" s="3"/>
      <c r="I63" s="65"/>
      <c r="J63" s="65"/>
    </row>
    <row r="64" spans="1:10" ht="15.95" customHeight="1" x14ac:dyDescent="0.2">
      <c r="A64" s="55" t="s">
        <v>45</v>
      </c>
      <c r="B64" s="56" t="s">
        <v>58</v>
      </c>
      <c r="C64" s="56">
        <v>1</v>
      </c>
      <c r="D64" s="57" t="s">
        <v>19</v>
      </c>
      <c r="E64" s="58"/>
      <c r="F64" s="58"/>
      <c r="G64" s="3"/>
      <c r="H64" s="3"/>
      <c r="I64" s="65"/>
      <c r="J64" s="65"/>
    </row>
    <row r="65" spans="1:10" ht="15.95" customHeight="1" x14ac:dyDescent="0.2">
      <c r="A65" s="55" t="s">
        <v>45</v>
      </c>
      <c r="B65" s="56" t="s">
        <v>59</v>
      </c>
      <c r="C65" s="56">
        <v>1</v>
      </c>
      <c r="D65" s="57" t="s">
        <v>19</v>
      </c>
      <c r="E65" s="58"/>
      <c r="F65" s="58"/>
      <c r="G65" s="3"/>
      <c r="H65" s="3"/>
      <c r="I65" s="65"/>
      <c r="J65" s="65"/>
    </row>
    <row r="66" spans="1:10" ht="15.95" customHeight="1" x14ac:dyDescent="0.2">
      <c r="A66" s="55" t="s">
        <v>45</v>
      </c>
      <c r="B66" s="64" t="s">
        <v>46</v>
      </c>
      <c r="C66" s="56">
        <v>1</v>
      </c>
      <c r="D66" s="57" t="s">
        <v>19</v>
      </c>
      <c r="E66" s="58"/>
      <c r="F66" s="58"/>
      <c r="G66" s="3"/>
      <c r="H66" s="3"/>
      <c r="I66" s="65"/>
      <c r="J66" s="65"/>
    </row>
    <row r="67" spans="1:10" ht="15.95" customHeight="1" x14ac:dyDescent="0.2">
      <c r="A67" s="55" t="s">
        <v>45</v>
      </c>
      <c r="B67" s="64" t="s">
        <v>47</v>
      </c>
      <c r="C67" s="56">
        <v>1</v>
      </c>
      <c r="D67" s="57" t="s">
        <v>0</v>
      </c>
      <c r="E67" s="58"/>
      <c r="F67" s="58"/>
      <c r="G67" s="3"/>
      <c r="H67" s="3"/>
      <c r="I67" s="65"/>
      <c r="J67" s="65"/>
    </row>
    <row r="68" spans="1:10" ht="15.95" customHeight="1" x14ac:dyDescent="0.2">
      <c r="A68" s="55" t="s">
        <v>45</v>
      </c>
      <c r="B68" s="64" t="s">
        <v>48</v>
      </c>
      <c r="C68" s="56">
        <v>1</v>
      </c>
      <c r="D68" s="57" t="s">
        <v>0</v>
      </c>
      <c r="E68" s="58"/>
      <c r="F68" s="58"/>
      <c r="G68" s="3"/>
      <c r="H68" s="3"/>
      <c r="I68" s="65"/>
      <c r="J68" s="65"/>
    </row>
    <row r="69" spans="1:10" ht="15.95" customHeight="1" x14ac:dyDescent="0.2">
      <c r="A69" s="59" t="s">
        <v>45</v>
      </c>
      <c r="B69" s="60" t="s">
        <v>49</v>
      </c>
      <c r="C69" s="61">
        <v>1</v>
      </c>
      <c r="D69" s="62" t="s">
        <v>0</v>
      </c>
      <c r="E69" s="63"/>
      <c r="F69" s="63"/>
      <c r="G69" s="3"/>
      <c r="H69" s="3"/>
      <c r="I69" s="65"/>
      <c r="J69" s="65"/>
    </row>
    <row r="70" spans="1:10" ht="25.5" x14ac:dyDescent="0.2">
      <c r="A70" s="52" t="s">
        <v>7</v>
      </c>
      <c r="B70" s="17" t="s">
        <v>63</v>
      </c>
      <c r="C70" s="17">
        <v>1</v>
      </c>
      <c r="D70" s="16" t="s">
        <v>0</v>
      </c>
      <c r="E70" s="53">
        <v>0</v>
      </c>
      <c r="F70" s="36">
        <f t="shared" si="3"/>
        <v>0</v>
      </c>
      <c r="G70" s="3"/>
      <c r="H70" s="3"/>
    </row>
    <row r="71" spans="1:10" ht="38.25" x14ac:dyDescent="0.2">
      <c r="A71" s="52" t="s">
        <v>3</v>
      </c>
      <c r="B71" s="17" t="s">
        <v>22</v>
      </c>
      <c r="C71" s="17">
        <v>100</v>
      </c>
      <c r="D71" s="16" t="s">
        <v>2</v>
      </c>
      <c r="E71" s="53">
        <v>0</v>
      </c>
      <c r="F71" s="36">
        <f t="shared" si="3"/>
        <v>0</v>
      </c>
      <c r="G71" s="3"/>
      <c r="H71" s="3"/>
    </row>
    <row r="72" spans="1:10" ht="15.95" customHeight="1" x14ac:dyDescent="0.2">
      <c r="A72" s="52" t="s">
        <v>4</v>
      </c>
      <c r="B72" s="17" t="s">
        <v>64</v>
      </c>
      <c r="C72" s="17">
        <v>105</v>
      </c>
      <c r="D72" s="16" t="s">
        <v>2</v>
      </c>
      <c r="E72" s="53">
        <v>0</v>
      </c>
      <c r="F72" s="36">
        <f t="shared" ref="F72" si="4">C72*E72</f>
        <v>0</v>
      </c>
      <c r="G72" s="3"/>
      <c r="H72" s="3"/>
    </row>
    <row r="73" spans="1:10" ht="15.95" customHeight="1" x14ac:dyDescent="0.2">
      <c r="A73" s="52" t="s">
        <v>8</v>
      </c>
      <c r="B73" s="17" t="s">
        <v>65</v>
      </c>
      <c r="C73" s="17">
        <v>8</v>
      </c>
      <c r="D73" s="16" t="s">
        <v>2</v>
      </c>
      <c r="E73" s="53">
        <v>0</v>
      </c>
      <c r="F73" s="36">
        <f t="shared" si="3"/>
        <v>0</v>
      </c>
      <c r="G73" s="3"/>
      <c r="H73" s="3"/>
    </row>
    <row r="74" spans="1:10" ht="15.95" customHeight="1" x14ac:dyDescent="0.2">
      <c r="A74" s="52" t="s">
        <v>9</v>
      </c>
      <c r="B74" s="17" t="s">
        <v>23</v>
      </c>
      <c r="C74" s="17">
        <v>105</v>
      </c>
      <c r="D74" s="16" t="s">
        <v>2</v>
      </c>
      <c r="E74" s="53">
        <v>0</v>
      </c>
      <c r="F74" s="36">
        <f t="shared" si="3"/>
        <v>0</v>
      </c>
      <c r="G74" s="3"/>
      <c r="H74" s="3"/>
    </row>
    <row r="75" spans="1:10" ht="15.95" customHeight="1" x14ac:dyDescent="0.2">
      <c r="A75" s="52" t="s">
        <v>11</v>
      </c>
      <c r="B75" s="17" t="s">
        <v>66</v>
      </c>
      <c r="C75" s="17">
        <v>6</v>
      </c>
      <c r="D75" s="16" t="s">
        <v>2</v>
      </c>
      <c r="E75" s="53">
        <v>0</v>
      </c>
      <c r="F75" s="36">
        <f t="shared" ref="F75" si="5">C75*E75</f>
        <v>0</v>
      </c>
      <c r="G75" s="3"/>
      <c r="H75" s="3"/>
    </row>
    <row r="76" spans="1:10" ht="15.95" customHeight="1" x14ac:dyDescent="0.2">
      <c r="A76" s="52" t="s">
        <v>12</v>
      </c>
      <c r="B76" s="17" t="s">
        <v>31</v>
      </c>
      <c r="C76" s="17">
        <v>105</v>
      </c>
      <c r="D76" s="16" t="s">
        <v>2</v>
      </c>
      <c r="E76" s="53">
        <v>0</v>
      </c>
      <c r="F76" s="36">
        <f t="shared" si="3"/>
        <v>0</v>
      </c>
      <c r="G76" s="3"/>
      <c r="H76" s="3"/>
    </row>
    <row r="77" spans="1:10" ht="15.95" customHeight="1" x14ac:dyDescent="0.2">
      <c r="A77" s="52" t="s">
        <v>67</v>
      </c>
      <c r="B77" s="17" t="s">
        <v>20</v>
      </c>
      <c r="C77" s="17">
        <v>100</v>
      </c>
      <c r="D77" s="16" t="s">
        <v>2</v>
      </c>
      <c r="E77" s="53">
        <v>0</v>
      </c>
      <c r="F77" s="36">
        <f t="shared" si="3"/>
        <v>0</v>
      </c>
      <c r="G77" s="3"/>
      <c r="H77" s="3"/>
    </row>
    <row r="78" spans="1:10" x14ac:dyDescent="0.2">
      <c r="A78" s="52" t="s">
        <v>68</v>
      </c>
      <c r="B78" s="17" t="s">
        <v>21</v>
      </c>
      <c r="C78" s="17">
        <v>100</v>
      </c>
      <c r="D78" s="16" t="s">
        <v>2</v>
      </c>
      <c r="E78" s="53">
        <v>0</v>
      </c>
      <c r="F78" s="36">
        <f t="shared" si="3"/>
        <v>0</v>
      </c>
      <c r="G78" s="18"/>
      <c r="H78" s="6"/>
    </row>
    <row r="79" spans="1:10" ht="15.95" customHeight="1" x14ac:dyDescent="0.2">
      <c r="A79" s="19"/>
      <c r="B79" s="20" t="s">
        <v>1</v>
      </c>
      <c r="C79" s="21"/>
      <c r="D79" s="22"/>
      <c r="E79" s="37"/>
      <c r="F79" s="38">
        <f>SUM(F36:F78)</f>
        <v>0</v>
      </c>
      <c r="G79" s="3"/>
      <c r="H79" s="3"/>
    </row>
    <row r="80" spans="1:10" ht="15.95" customHeight="1" x14ac:dyDescent="0.2">
      <c r="B80" s="5"/>
      <c r="C80" s="6"/>
      <c r="D80" s="23"/>
      <c r="F80" s="6"/>
      <c r="G80" s="3"/>
      <c r="H80" s="3"/>
    </row>
    <row r="81" spans="1:8" ht="15.95" customHeight="1" x14ac:dyDescent="0.2">
      <c r="B81" s="5"/>
      <c r="C81" s="6"/>
      <c r="D81" s="23"/>
      <c r="F81" s="6"/>
      <c r="G81" s="3"/>
      <c r="H81" s="3"/>
    </row>
    <row r="82" spans="1:8" ht="15.95" customHeight="1" x14ac:dyDescent="0.2">
      <c r="B82" s="5"/>
      <c r="C82" s="6"/>
      <c r="D82" s="23"/>
      <c r="F82" s="6"/>
      <c r="G82" s="3"/>
      <c r="H82" s="3"/>
    </row>
    <row r="83" spans="1:8" ht="15.95" customHeight="1" x14ac:dyDescent="0.2">
      <c r="B83" s="5"/>
      <c r="C83" s="6"/>
      <c r="D83" s="23"/>
      <c r="F83" s="6"/>
      <c r="G83" s="3"/>
      <c r="H83" s="3"/>
    </row>
    <row r="84" spans="1:8" ht="15.95" customHeight="1" x14ac:dyDescent="0.2">
      <c r="B84" s="5"/>
      <c r="C84" s="6"/>
      <c r="D84" s="23"/>
      <c r="F84" s="6"/>
      <c r="G84" s="3"/>
      <c r="H84" s="3"/>
    </row>
    <row r="85" spans="1:8" ht="15.95" customHeight="1" x14ac:dyDescent="0.2">
      <c r="B85" s="5"/>
      <c r="C85" s="6"/>
      <c r="D85" s="23"/>
      <c r="F85" s="6"/>
      <c r="G85" s="3"/>
      <c r="H85" s="3"/>
    </row>
    <row r="86" spans="1:8" ht="15.95" customHeight="1" x14ac:dyDescent="0.25">
      <c r="B86" s="30" t="s">
        <v>10</v>
      </c>
      <c r="G86" s="18"/>
      <c r="H86" s="18"/>
    </row>
    <row r="87" spans="1:8" ht="15.95" customHeight="1" x14ac:dyDescent="0.2">
      <c r="G87" s="18"/>
      <c r="H87" s="18"/>
    </row>
    <row r="88" spans="1:8" ht="24.95" customHeight="1" x14ac:dyDescent="0.2">
      <c r="A88" s="47" t="s">
        <v>13</v>
      </c>
      <c r="B88" s="44" t="str">
        <f>B6</f>
        <v>OSVETLITEV PARKA VZHODNI PARTER (EKLEKTIČNI VRT)</v>
      </c>
      <c r="C88" s="40"/>
      <c r="D88" s="45"/>
      <c r="E88" s="42"/>
      <c r="F88" s="43">
        <f>F17</f>
        <v>0</v>
      </c>
      <c r="G88" s="18"/>
      <c r="H88" s="18"/>
    </row>
    <row r="89" spans="1:8" ht="24.95" customHeight="1" x14ac:dyDescent="0.2">
      <c r="A89" s="47" t="s">
        <v>14</v>
      </c>
      <c r="B89" s="44" t="str">
        <f>B20</f>
        <v>OSVETLITEV PARKA ZAHODNI PARTER (BAROČNI PARTER)</v>
      </c>
      <c r="C89" s="40"/>
      <c r="D89" s="45"/>
      <c r="E89" s="42"/>
      <c r="F89" s="43">
        <f>F31</f>
        <v>0</v>
      </c>
      <c r="G89" s="18"/>
      <c r="H89" s="18"/>
    </row>
    <row r="90" spans="1:8" ht="24.95" customHeight="1" x14ac:dyDescent="0.2">
      <c r="A90" s="39" t="s">
        <v>7</v>
      </c>
      <c r="B90" s="46" t="str">
        <f>B34</f>
        <v>GLAVNI DOVOD IN PRIREDITVE</v>
      </c>
      <c r="C90" s="40"/>
      <c r="D90" s="41"/>
      <c r="E90" s="42"/>
      <c r="F90" s="43">
        <f>F79</f>
        <v>0</v>
      </c>
      <c r="G90" s="18"/>
      <c r="H90" s="18"/>
    </row>
    <row r="91" spans="1:8" ht="24.95" customHeight="1" x14ac:dyDescent="0.2">
      <c r="A91" s="25"/>
      <c r="B91" s="48" t="s">
        <v>17</v>
      </c>
      <c r="C91" s="49"/>
      <c r="D91" s="50"/>
      <c r="E91" s="29"/>
      <c r="F91" s="51">
        <f>SUM(F88:F90)</f>
        <v>0</v>
      </c>
      <c r="G91" s="18"/>
      <c r="H91" s="18"/>
    </row>
    <row r="92" spans="1:8" ht="15.95" customHeight="1" x14ac:dyDescent="0.2">
      <c r="G92" s="18"/>
      <c r="H92" s="18"/>
    </row>
    <row r="93" spans="1:8" s="24" customFormat="1" ht="15" x14ac:dyDescent="0.25">
      <c r="A93" s="26"/>
      <c r="B93" s="27"/>
      <c r="C93"/>
      <c r="D93"/>
      <c r="E93"/>
      <c r="F93"/>
      <c r="G93" s="28"/>
      <c r="H93" s="28"/>
    </row>
    <row r="94" spans="1:8" ht="15" customHeight="1" x14ac:dyDescent="0.25">
      <c r="A94" s="26"/>
      <c r="B94" s="66"/>
      <c r="C94" s="67"/>
      <c r="D94" s="67"/>
      <c r="E94" s="67"/>
      <c r="F94" s="67"/>
      <c r="G94" s="28"/>
      <c r="H94" s="28"/>
    </row>
    <row r="95" spans="1:8" ht="15" x14ac:dyDescent="0.25">
      <c r="A95" s="26"/>
      <c r="B95" s="27"/>
      <c r="G95" s="28"/>
      <c r="H95" s="28"/>
    </row>
    <row r="97" spans="1:145" x14ac:dyDescent="0.2">
      <c r="A97" s="31"/>
    </row>
    <row r="103" spans="1:145" s="24" customFormat="1" x14ac:dyDescent="0.2">
      <c r="A103" s="4"/>
      <c r="B103"/>
      <c r="C103"/>
      <c r="D103"/>
      <c r="E103"/>
      <c r="F103"/>
      <c r="G103" s="32"/>
      <c r="H103" s="32"/>
    </row>
    <row r="104" spans="1:145" s="24" customFormat="1" x14ac:dyDescent="0.2">
      <c r="A104" s="4"/>
      <c r="B104"/>
      <c r="C104"/>
      <c r="D104"/>
      <c r="E104"/>
      <c r="F104"/>
      <c r="G104" s="32"/>
      <c r="H104" s="32"/>
    </row>
    <row r="111" spans="1:145" s="4" customFormat="1" ht="14.25" customHeight="1" x14ac:dyDescent="0.2">
      <c r="B111"/>
      <c r="C111"/>
      <c r="D111"/>
      <c r="E111"/>
      <c r="F111"/>
      <c r="G111" s="32"/>
      <c r="H111" s="32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</row>
  </sheetData>
  <mergeCells count="1">
    <mergeCell ref="B94:F94"/>
  </mergeCells>
  <phoneticPr fontId="18" type="noConversion"/>
  <pageMargins left="0.6692913385826772" right="0.15748031496062992" top="0.78740157480314965" bottom="0.78740157480314965" header="0.19685039370078741" footer="0.31496062992125984"/>
  <pageSetup paperSize="9" scale="85" orientation="portrait" r:id="rId1"/>
  <headerFooter alignWithMargins="0">
    <oddHeader>&amp;LZelena infrastruktura Šmarja pri Jelšah&amp;RNačrt električnih instalacij in električne opreme</oddHeader>
    <oddFooter>&amp;LGP2 PROJEKT d.o.o.&amp;RStran &amp;P / &amp;N</oddFooter>
  </headerFooter>
  <rowBreaks count="2" manualBreakCount="2">
    <brk id="40" max="6" man="1"/>
    <brk id="8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Jelšingrad CELOTA</vt:lpstr>
      <vt:lpstr>'Jelšingrad CELOTA'!Področje_tiskanja</vt:lpstr>
    </vt:vector>
  </TitlesOfParts>
  <Company>ELEKTROINŽENIRING LILIJA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ELEKTROINŽENIRING LILIJA</dc:creator>
  <cp:lastModifiedBy>Anita Reich</cp:lastModifiedBy>
  <cp:lastPrinted>2026-04-15T06:58:41Z</cp:lastPrinted>
  <dcterms:created xsi:type="dcterms:W3CDTF">2002-11-17T14:17:37Z</dcterms:created>
  <dcterms:modified xsi:type="dcterms:W3CDTF">2026-07-02T12:13:03Z</dcterms:modified>
</cp:coreProperties>
</file>